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PLEXprojekty\FRENSTAT_POD_RADHOSTEM\FRENSTAT_2025_HRISTE\3_FRENSTAT2025_DPS\INVENTARIZACE_202602\"/>
    </mc:Choice>
  </mc:AlternateContent>
  <xr:revisionPtr revIDLastSave="0" documentId="8_{4D1BFCAE-5F13-4A9A-915B-0292CDB14DE0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List1" sheetId="1" r:id="rId1"/>
    <sheet name="List2" sheetId="2" r:id="rId2"/>
    <sheet name="List3" sheetId="3" r:id="rId3"/>
  </sheets>
  <calcPr calcId="181029"/>
</workbook>
</file>

<file path=xl/calcChain.xml><?xml version="1.0" encoding="utf-8"?>
<calcChain xmlns="http://schemas.openxmlformats.org/spreadsheetml/2006/main">
  <c r="M47" i="1" l="1"/>
  <c r="M43" i="1"/>
  <c r="M41" i="1"/>
  <c r="M49" i="1" s="1"/>
  <c r="M45" i="1"/>
  <c r="M35" i="1" l="1"/>
  <c r="M37" i="1" s="1"/>
  <c r="E34" i="1"/>
</calcChain>
</file>

<file path=xl/sharedStrings.xml><?xml version="1.0" encoding="utf-8"?>
<sst xmlns="http://schemas.openxmlformats.org/spreadsheetml/2006/main" count="118" uniqueCount="67">
  <si>
    <t>druh zeleně :</t>
  </si>
  <si>
    <t>počet</t>
  </si>
  <si>
    <t>poz.č.</t>
  </si>
  <si>
    <t>bez poškození</t>
  </si>
  <si>
    <t xml:space="preserve">ponechat, stavební ochrana </t>
  </si>
  <si>
    <t>nahnutá</t>
  </si>
  <si>
    <t xml:space="preserve">vykácet </t>
  </si>
  <si>
    <t>důvod kácení</t>
  </si>
  <si>
    <t>obvod kmene ve 130cm</t>
  </si>
  <si>
    <t>Jírovec madal</t>
  </si>
  <si>
    <t>Aesculus hippocastanum</t>
  </si>
  <si>
    <t>NÁZEV :</t>
  </si>
  <si>
    <t xml:space="preserve">Stavba : </t>
  </si>
  <si>
    <t>Investor :</t>
  </si>
  <si>
    <t>Projektant :</t>
  </si>
  <si>
    <t>DUPLEX s.r.o., Českobratrská 12, 702 00, Moravská Ostrava, IČ : CZ 623 054 33</t>
  </si>
  <si>
    <t>doručovací adresa : 28.října 875/275, Ostrava Mariánské Hory, 709 00</t>
  </si>
  <si>
    <t xml:space="preserve">inventarizaci </t>
  </si>
  <si>
    <t xml:space="preserve">provedl : </t>
  </si>
  <si>
    <t>GYMNÁZIUM A SPŠ ELEKTROTECHNIKY A INFORMATIKY, F.p.R, P.O.</t>
  </si>
  <si>
    <t>KŘIŽÍKOVA 1258,  744 01 FRENŠTÁT POD RADHOŠTĚM</t>
  </si>
  <si>
    <t>CELKEM K VYKÁCENÍ - SOLITÉRNÍ STROMY</t>
  </si>
  <si>
    <t>NOVOSTAVBA MULTIFUNKČNÍHO SPORTOVNÍHO HŘIŠTĚ</t>
  </si>
  <si>
    <t>PŘI GYMNÁZIU A SPŠ FRENŠTÁT POD RADHOŠTĚM</t>
  </si>
  <si>
    <t>VČETNĚ ZPEVNĚNÝCH PLOCH, OPLOCENÍ A VSAKOVACÍHO ZAŘÍZENÍ</t>
  </si>
  <si>
    <t>K.Ú. FRENŠTÁT POD RADHOŠTĚM [634719], PARC. Č.: 1499, 1500</t>
  </si>
  <si>
    <t>ing. arch. Dušan Rosypal, autorizovaný architekt ČKA 00752</t>
  </si>
  <si>
    <t>Smrk zepilý</t>
  </si>
  <si>
    <t>Picea abies</t>
  </si>
  <si>
    <t>poškozen, suchý</t>
  </si>
  <si>
    <t>napadené listy</t>
  </si>
  <si>
    <t>SOUČÁSTÍ INVENTARIZACE JE SITUAČNÍ VÝKRES 16/25, 01-STP -D25-002</t>
  </si>
  <si>
    <t>ozn lok. ve výkr.D12_002</t>
  </si>
  <si>
    <t>nutné povolení</t>
  </si>
  <si>
    <t>OCENĚNÍ STROMU DLE AOPK ČR PRO ROK 2025</t>
  </si>
  <si>
    <t>ANO</t>
  </si>
  <si>
    <t>SOLITÉRNÍ STROMY PRO POVOLENÍ</t>
  </si>
  <si>
    <t>CELKEM OCENĚNÍ PRO NÁHRADNÍ VÝSADBU</t>
  </si>
  <si>
    <t xml:space="preserve">NÁHRADNÍ VÝSADBA : </t>
  </si>
  <si>
    <t>Jinan Dvoulaločný</t>
  </si>
  <si>
    <t>Ginkgo biloba Pendula</t>
  </si>
  <si>
    <t>203</t>
  </si>
  <si>
    <t>Modřín japonský</t>
  </si>
  <si>
    <t>Larix Kaempferi</t>
  </si>
  <si>
    <t xml:space="preserve">CELKEM NOVÁ VÝSADBA </t>
  </si>
  <si>
    <t>202</t>
  </si>
  <si>
    <t>dvoják 85+84</t>
  </si>
  <si>
    <t>dvoják 86+94</t>
  </si>
  <si>
    <t>Prunus avium</t>
  </si>
  <si>
    <t>Třešeň ptačí</t>
  </si>
  <si>
    <t>Jasan ztepilý</t>
  </si>
  <si>
    <t>Fraximus excelsior</t>
  </si>
  <si>
    <t>stavba, popis viz §83a odst.1</t>
  </si>
  <si>
    <t>průměr kmene</t>
  </si>
  <si>
    <t>průměr kmenů</t>
  </si>
  <si>
    <t xml:space="preserve">výška </t>
  </si>
  <si>
    <t>NÁHRADNÍ VÝSADBA MIMO POZEMEK PAR.Č. 1500</t>
  </si>
  <si>
    <t>Lípa srdčitá</t>
  </si>
  <si>
    <t>Tilia cordata</t>
  </si>
  <si>
    <t>KS</t>
  </si>
  <si>
    <t>REVIZE 10.02.2026</t>
  </si>
  <si>
    <t>stav</t>
  </si>
  <si>
    <t>návrh úpravy</t>
  </si>
  <si>
    <t>30 m²</t>
  </si>
  <si>
    <t>Junipherus (keř)</t>
  </si>
  <si>
    <t>NÁHRADNÍ VÝSADBA NA POZEMKU PAR.Č. 1500</t>
  </si>
  <si>
    <t>INVENTARIZACE ZELENĚ PRO NÁVRH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</si>
</sst>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37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sz val="10"/>
      <color indexed="60"/>
      <name val="Arial CE"/>
      <family val="2"/>
      <charset val="238"/>
    </font>
    <font>
      <b/>
      <sz val="10"/>
      <name val="Arial CE"/>
    </font>
    <font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14"/>
      <color rgb="FFFF0000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rgb="FFFF0000"/>
      <name val="Arial CE"/>
    </font>
    <font>
      <b/>
      <sz val="12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49" fontId="0" fillId="0" borderId="0" xfId="0" applyNumberFormat="1" applyAlignment="1">
      <alignment horizontal="left"/>
    </xf>
    <xf numFmtId="0" fontId="11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14" fontId="12" fillId="0" borderId="0" xfId="0" applyNumberFormat="1" applyFont="1" applyAlignment="1">
      <alignment horizontal="left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16" fillId="0" borderId="0" xfId="0" applyFont="1"/>
    <xf numFmtId="0" fontId="2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18" fillId="0" borderId="0" xfId="0" applyFont="1"/>
    <xf numFmtId="164" fontId="19" fillId="0" borderId="0" xfId="0" applyNumberFormat="1" applyFont="1"/>
    <xf numFmtId="0" fontId="20" fillId="0" borderId="0" xfId="0" applyFont="1" applyAlignment="1">
      <alignment vertical="center" wrapText="1"/>
    </xf>
    <xf numFmtId="0" fontId="21" fillId="0" borderId="0" xfId="0" applyFont="1"/>
    <xf numFmtId="49" fontId="8" fillId="0" borderId="0" xfId="0" applyNumberFormat="1" applyFont="1" applyAlignment="1">
      <alignment horizontal="left" vertical="center"/>
    </xf>
    <xf numFmtId="164" fontId="15" fillId="0" borderId="0" xfId="0" applyNumberFormat="1" applyFont="1"/>
    <xf numFmtId="49" fontId="22" fillId="2" borderId="0" xfId="0" applyNumberFormat="1" applyFont="1" applyFill="1" applyAlignment="1">
      <alignment horizontal="left" vertical="center"/>
    </xf>
    <xf numFmtId="0" fontId="23" fillId="2" borderId="0" xfId="0" applyFont="1" applyFill="1"/>
    <xf numFmtId="0" fontId="24" fillId="2" borderId="0" xfId="0" applyFont="1" applyFill="1" applyAlignment="1">
      <alignment horizontal="center" vertical="center"/>
    </xf>
    <xf numFmtId="0" fontId="24" fillId="2" borderId="0" xfId="0" applyFont="1" applyFill="1"/>
    <xf numFmtId="164" fontId="25" fillId="0" borderId="0" xfId="0" applyNumberFormat="1" applyFont="1"/>
    <xf numFmtId="0" fontId="26" fillId="0" borderId="0" xfId="0" applyFont="1" applyAlignment="1">
      <alignment horizontal="center" vertical="center"/>
    </xf>
    <xf numFmtId="0" fontId="26" fillId="0" borderId="0" xfId="0" applyFont="1"/>
    <xf numFmtId="0" fontId="27" fillId="0" borderId="0" xfId="0" applyFont="1" applyAlignment="1">
      <alignment vertical="center"/>
    </xf>
    <xf numFmtId="14" fontId="28" fillId="2" borderId="0" xfId="0" applyNumberFormat="1" applyFont="1" applyFill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23" fillId="0" borderId="0" xfId="0" applyFont="1"/>
    <xf numFmtId="0" fontId="24" fillId="0" borderId="0" xfId="0" applyFont="1" applyAlignment="1">
      <alignment horizontal="center" vertical="center"/>
    </xf>
    <xf numFmtId="0" fontId="24" fillId="0" borderId="0" xfId="0" applyFo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9" fillId="0" borderId="0" xfId="0" applyNumberFormat="1" applyFont="1"/>
    <xf numFmtId="0" fontId="5" fillId="0" borderId="0" xfId="0" applyFont="1" applyAlignment="1">
      <alignment horizontal="left"/>
    </xf>
    <xf numFmtId="0" fontId="30" fillId="0" borderId="0" xfId="0" applyFont="1"/>
    <xf numFmtId="0" fontId="31" fillId="0" borderId="0" xfId="0" applyFont="1"/>
    <xf numFmtId="164" fontId="32" fillId="0" borderId="0" xfId="0" applyNumberFormat="1" applyFont="1"/>
    <xf numFmtId="0" fontId="33" fillId="0" borderId="0" xfId="0" applyFont="1" applyAlignment="1">
      <alignment horizontal="center" vertical="center"/>
    </xf>
    <xf numFmtId="0" fontId="34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5" fillId="0" borderId="0" xfId="0" applyFont="1" applyAlignment="1">
      <alignment horizontal="right"/>
    </xf>
    <xf numFmtId="164" fontId="36" fillId="0" borderId="0" xfId="0" applyNumberFormat="1" applyFont="1"/>
    <xf numFmtId="0" fontId="2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M49"/>
  <sheetViews>
    <sheetView tabSelected="1" topLeftCell="A28" zoomScaleNormal="100" workbookViewId="0">
      <selection activeCell="H50" sqref="H50"/>
    </sheetView>
  </sheetViews>
  <sheetFormatPr defaultRowHeight="14.6" x14ac:dyDescent="0.4"/>
  <cols>
    <col min="1" max="1" width="4.3828125" customWidth="1"/>
    <col min="2" max="2" width="10.84375" style="11" customWidth="1"/>
    <col min="3" max="3" width="15.3046875" customWidth="1"/>
    <col min="4" max="4" width="19.69140625" customWidth="1"/>
    <col min="5" max="5" width="6.3046875" customWidth="1"/>
    <col min="6" max="6" width="11.84375" customWidth="1"/>
    <col min="7" max="7" width="7.84375" customWidth="1"/>
    <col min="8" max="8" width="13.3046875" customWidth="1"/>
    <col min="9" max="9" width="12.3046875" customWidth="1"/>
    <col min="10" max="10" width="7.15234375" style="7" customWidth="1"/>
    <col min="11" max="11" width="12.3046875" customWidth="1"/>
    <col min="12" max="12" width="6.3046875" customWidth="1"/>
    <col min="13" max="13" width="12.84375" customWidth="1"/>
  </cols>
  <sheetData>
    <row r="2" spans="2:7" ht="15.45" x14ac:dyDescent="0.4">
      <c r="B2" s="20" t="s">
        <v>11</v>
      </c>
      <c r="C2" s="20" t="s">
        <v>66</v>
      </c>
      <c r="D2" s="20"/>
      <c r="E2" s="14"/>
      <c r="F2" s="15"/>
      <c r="G2" s="15"/>
    </row>
    <row r="3" spans="2:7" x14ac:dyDescent="0.4">
      <c r="B3" s="16" t="s">
        <v>12</v>
      </c>
      <c r="C3" s="17" t="s">
        <v>22</v>
      </c>
      <c r="D3" s="17"/>
      <c r="E3" s="14"/>
      <c r="F3" s="15"/>
      <c r="G3" s="15"/>
    </row>
    <row r="4" spans="2:7" x14ac:dyDescent="0.4">
      <c r="B4" s="18"/>
      <c r="C4" s="17" t="s">
        <v>23</v>
      </c>
      <c r="D4" s="17"/>
      <c r="E4" s="14"/>
      <c r="F4" s="15"/>
      <c r="G4" s="15"/>
    </row>
    <row r="5" spans="2:7" x14ac:dyDescent="0.4">
      <c r="B5" s="18"/>
      <c r="C5" s="17" t="s">
        <v>24</v>
      </c>
      <c r="D5" s="17"/>
      <c r="E5" s="14"/>
      <c r="F5" s="15"/>
      <c r="G5" s="15"/>
    </row>
    <row r="6" spans="2:7" x14ac:dyDescent="0.4">
      <c r="B6" s="18"/>
      <c r="C6" s="17" t="s">
        <v>25</v>
      </c>
      <c r="D6" s="17"/>
      <c r="E6" s="14"/>
      <c r="F6" s="15"/>
      <c r="G6" s="15"/>
    </row>
    <row r="7" spans="2:7" x14ac:dyDescent="0.4">
      <c r="B7" s="18"/>
      <c r="C7" s="17"/>
      <c r="D7" s="17"/>
      <c r="E7" s="14"/>
      <c r="F7" s="15"/>
      <c r="G7" s="15"/>
    </row>
    <row r="8" spans="2:7" x14ac:dyDescent="0.4">
      <c r="B8" s="17" t="s">
        <v>13</v>
      </c>
      <c r="C8" s="17" t="s">
        <v>19</v>
      </c>
      <c r="D8" s="17"/>
      <c r="E8" s="14"/>
      <c r="F8" s="15"/>
      <c r="G8" s="15"/>
    </row>
    <row r="9" spans="2:7" x14ac:dyDescent="0.4">
      <c r="B9" s="17"/>
      <c r="C9" s="17" t="s">
        <v>20</v>
      </c>
      <c r="D9" s="17"/>
      <c r="E9" s="14"/>
      <c r="F9" s="15"/>
      <c r="G9" s="15"/>
    </row>
    <row r="10" spans="2:7" x14ac:dyDescent="0.4">
      <c r="B10" s="17" t="s">
        <v>14</v>
      </c>
      <c r="C10" s="17" t="s">
        <v>15</v>
      </c>
      <c r="D10" s="17"/>
      <c r="E10" s="14"/>
      <c r="F10" s="15"/>
      <c r="G10" s="15"/>
    </row>
    <row r="11" spans="2:7" x14ac:dyDescent="0.4">
      <c r="B11" s="17"/>
      <c r="C11" s="17" t="s">
        <v>16</v>
      </c>
      <c r="D11" s="17"/>
      <c r="E11" s="14"/>
      <c r="F11" s="15"/>
      <c r="G11" s="15"/>
    </row>
    <row r="12" spans="2:7" x14ac:dyDescent="0.4">
      <c r="B12" s="17" t="s">
        <v>17</v>
      </c>
      <c r="E12" s="14"/>
      <c r="F12" s="15"/>
      <c r="G12" s="15"/>
    </row>
    <row r="13" spans="2:7" x14ac:dyDescent="0.4">
      <c r="B13" s="17" t="s">
        <v>18</v>
      </c>
      <c r="C13" s="17" t="s">
        <v>26</v>
      </c>
      <c r="D13" s="17"/>
      <c r="E13" s="14"/>
      <c r="F13" s="15"/>
      <c r="G13" s="15"/>
    </row>
    <row r="14" spans="2:7" x14ac:dyDescent="0.4">
      <c r="B14" s="17"/>
      <c r="C14" s="19">
        <v>45846</v>
      </c>
      <c r="D14" s="17"/>
      <c r="E14" s="14"/>
      <c r="F14" s="15"/>
      <c r="G14" s="15"/>
    </row>
    <row r="15" spans="2:7" x14ac:dyDescent="0.4">
      <c r="B15" s="17"/>
      <c r="C15" s="41" t="s">
        <v>60</v>
      </c>
      <c r="D15" s="17"/>
      <c r="E15" s="14"/>
      <c r="F15" s="15"/>
      <c r="G15" s="15"/>
    </row>
    <row r="16" spans="2:7" ht="20.25" customHeight="1" x14ac:dyDescent="0.45">
      <c r="B16" s="21" t="s">
        <v>31</v>
      </c>
    </row>
    <row r="17" spans="2:13" hidden="1" x14ac:dyDescent="0.4">
      <c r="B17" s="8"/>
      <c r="C17" s="1"/>
      <c r="D17" s="1"/>
      <c r="E17" s="1"/>
      <c r="F17" s="1"/>
      <c r="G17" s="1"/>
      <c r="H17" s="1"/>
      <c r="I17" s="1"/>
      <c r="J17" s="4"/>
    </row>
    <row r="18" spans="2:13" ht="65.25" customHeight="1" x14ac:dyDescent="0.4">
      <c r="B18" s="13" t="s">
        <v>32</v>
      </c>
      <c r="C18" s="13" t="s">
        <v>0</v>
      </c>
      <c r="D18" s="13"/>
      <c r="E18" s="13" t="s">
        <v>1</v>
      </c>
      <c r="F18" s="13" t="s">
        <v>8</v>
      </c>
      <c r="G18" s="13" t="s">
        <v>53</v>
      </c>
      <c r="H18" s="13" t="s">
        <v>61</v>
      </c>
      <c r="I18" s="13" t="s">
        <v>62</v>
      </c>
      <c r="J18" s="13" t="s">
        <v>2</v>
      </c>
      <c r="K18" s="13" t="s">
        <v>7</v>
      </c>
      <c r="L18" s="13" t="s">
        <v>33</v>
      </c>
      <c r="M18" s="29" t="s">
        <v>34</v>
      </c>
    </row>
    <row r="19" spans="2:13" ht="20.6" x14ac:dyDescent="0.4">
      <c r="B19" s="9">
        <v>1</v>
      </c>
      <c r="C19" s="2" t="s">
        <v>27</v>
      </c>
      <c r="D19" s="2" t="s">
        <v>28</v>
      </c>
      <c r="E19" s="2">
        <v>1</v>
      </c>
      <c r="F19" s="5">
        <v>60</v>
      </c>
      <c r="G19" s="2"/>
      <c r="H19" s="2" t="s">
        <v>3</v>
      </c>
      <c r="I19" s="25" t="s">
        <v>4</v>
      </c>
      <c r="J19" s="5">
        <v>1500</v>
      </c>
      <c r="M19" s="27"/>
    </row>
    <row r="20" spans="2:13" ht="20.6" x14ac:dyDescent="0.45">
      <c r="B20" s="46">
        <v>2</v>
      </c>
      <c r="C20" s="12" t="s">
        <v>27</v>
      </c>
      <c r="D20" s="12" t="s">
        <v>28</v>
      </c>
      <c r="E20" s="12">
        <v>1</v>
      </c>
      <c r="F20" s="47" t="s">
        <v>46</v>
      </c>
      <c r="G20" s="47">
        <v>27</v>
      </c>
      <c r="H20" s="12" t="s">
        <v>3</v>
      </c>
      <c r="I20" s="25" t="s">
        <v>4</v>
      </c>
      <c r="J20" s="48">
        <v>1500</v>
      </c>
      <c r="L20" s="40"/>
      <c r="M20" s="49"/>
    </row>
    <row r="21" spans="2:13" ht="20.6" x14ac:dyDescent="0.45">
      <c r="B21" s="46">
        <v>3</v>
      </c>
      <c r="C21" s="12" t="s">
        <v>27</v>
      </c>
      <c r="D21" s="12" t="s">
        <v>28</v>
      </c>
      <c r="E21" s="12">
        <v>1</v>
      </c>
      <c r="F21" s="47">
        <v>110</v>
      </c>
      <c r="G21" s="47">
        <v>35</v>
      </c>
      <c r="H21" s="12" t="s">
        <v>29</v>
      </c>
      <c r="I21" s="25" t="s">
        <v>4</v>
      </c>
      <c r="J21" s="48">
        <v>1500</v>
      </c>
      <c r="L21" s="40"/>
      <c r="M21" s="49"/>
    </row>
    <row r="22" spans="2:13" ht="20.6" x14ac:dyDescent="0.45">
      <c r="B22" s="46">
        <v>4</v>
      </c>
      <c r="C22" s="12" t="s">
        <v>49</v>
      </c>
      <c r="D22" s="12" t="s">
        <v>48</v>
      </c>
      <c r="E22" s="12">
        <v>1</v>
      </c>
      <c r="F22" s="47" t="s">
        <v>47</v>
      </c>
      <c r="G22" s="47">
        <v>29</v>
      </c>
      <c r="H22" s="12" t="s">
        <v>5</v>
      </c>
      <c r="I22" s="25" t="s">
        <v>4</v>
      </c>
      <c r="J22" s="48">
        <v>1500</v>
      </c>
      <c r="L22" s="40"/>
      <c r="M22" s="49"/>
    </row>
    <row r="23" spans="2:13" ht="20.6" x14ac:dyDescent="0.45">
      <c r="B23" s="10">
        <v>5</v>
      </c>
      <c r="C23" s="3" t="s">
        <v>50</v>
      </c>
      <c r="D23" s="3" t="s">
        <v>51</v>
      </c>
      <c r="E23" s="3">
        <v>1</v>
      </c>
      <c r="F23" s="42">
        <v>244</v>
      </c>
      <c r="G23" s="42">
        <v>76</v>
      </c>
      <c r="H23" s="3" t="s">
        <v>3</v>
      </c>
      <c r="I23" s="3" t="s">
        <v>6</v>
      </c>
      <c r="J23" s="6">
        <v>1500</v>
      </c>
      <c r="K23" s="42" t="s">
        <v>52</v>
      </c>
      <c r="L23" s="26" t="s">
        <v>35</v>
      </c>
      <c r="M23" s="28">
        <v>13485</v>
      </c>
    </row>
    <row r="24" spans="2:13" ht="20.6" x14ac:dyDescent="0.45">
      <c r="B24" s="10">
        <v>6</v>
      </c>
      <c r="C24" s="3" t="s">
        <v>9</v>
      </c>
      <c r="D24" s="3" t="s">
        <v>10</v>
      </c>
      <c r="E24" s="3">
        <v>1</v>
      </c>
      <c r="F24" s="42">
        <v>205</v>
      </c>
      <c r="G24" s="42">
        <v>65</v>
      </c>
      <c r="H24" s="3" t="s">
        <v>30</v>
      </c>
      <c r="I24" s="3" t="s">
        <v>6</v>
      </c>
      <c r="J24" s="6">
        <v>1500</v>
      </c>
      <c r="K24" s="42" t="s">
        <v>52</v>
      </c>
      <c r="L24" s="26" t="s">
        <v>35</v>
      </c>
      <c r="M24" s="28">
        <v>44548</v>
      </c>
    </row>
    <row r="25" spans="2:13" ht="20.6" x14ac:dyDescent="0.45">
      <c r="B25" s="10">
        <v>7</v>
      </c>
      <c r="C25" s="3" t="s">
        <v>9</v>
      </c>
      <c r="D25" s="3" t="s">
        <v>10</v>
      </c>
      <c r="E25" s="3">
        <v>1</v>
      </c>
      <c r="F25" s="42">
        <v>185</v>
      </c>
      <c r="G25" s="42">
        <v>58</v>
      </c>
      <c r="H25" s="3" t="s">
        <v>30</v>
      </c>
      <c r="I25" s="3" t="s">
        <v>6</v>
      </c>
      <c r="J25" s="6">
        <v>1500</v>
      </c>
      <c r="K25" s="42" t="s">
        <v>52</v>
      </c>
      <c r="L25" s="26" t="s">
        <v>35</v>
      </c>
      <c r="M25" s="28">
        <v>37758</v>
      </c>
    </row>
    <row r="26" spans="2:13" ht="20.6" x14ac:dyDescent="0.45">
      <c r="B26" s="10">
        <v>8</v>
      </c>
      <c r="C26" s="3" t="s">
        <v>9</v>
      </c>
      <c r="D26" s="3" t="s">
        <v>10</v>
      </c>
      <c r="E26" s="3">
        <v>1</v>
      </c>
      <c r="F26" s="42">
        <v>225</v>
      </c>
      <c r="G26" s="42">
        <v>71</v>
      </c>
      <c r="H26" s="3" t="s">
        <v>30</v>
      </c>
      <c r="I26" s="3" t="s">
        <v>6</v>
      </c>
      <c r="J26" s="6">
        <v>1500</v>
      </c>
      <c r="K26" s="42" t="s">
        <v>52</v>
      </c>
      <c r="L26" s="26" t="s">
        <v>35</v>
      </c>
      <c r="M26" s="28">
        <v>59813</v>
      </c>
    </row>
    <row r="27" spans="2:13" ht="20.6" x14ac:dyDescent="0.45">
      <c r="B27" s="10">
        <v>9</v>
      </c>
      <c r="C27" s="3" t="s">
        <v>9</v>
      </c>
      <c r="D27" s="3" t="s">
        <v>10</v>
      </c>
      <c r="E27" s="3">
        <v>1</v>
      </c>
      <c r="F27" s="42">
        <v>280</v>
      </c>
      <c r="G27" s="42">
        <v>89</v>
      </c>
      <c r="H27" s="3" t="s">
        <v>30</v>
      </c>
      <c r="I27" s="3" t="s">
        <v>6</v>
      </c>
      <c r="J27" s="6">
        <v>1500</v>
      </c>
      <c r="K27" s="42" t="s">
        <v>52</v>
      </c>
      <c r="L27" s="26" t="s">
        <v>35</v>
      </c>
      <c r="M27" s="28">
        <v>86918</v>
      </c>
    </row>
    <row r="28" spans="2:13" ht="20.6" x14ac:dyDescent="0.4">
      <c r="B28" s="9">
        <v>10</v>
      </c>
      <c r="C28" s="12" t="s">
        <v>9</v>
      </c>
      <c r="D28" s="2" t="s">
        <v>10</v>
      </c>
      <c r="E28" s="2">
        <v>1</v>
      </c>
      <c r="F28" s="5">
        <v>140</v>
      </c>
      <c r="G28" s="2"/>
      <c r="H28" s="2" t="s">
        <v>30</v>
      </c>
      <c r="I28" s="25" t="s">
        <v>4</v>
      </c>
      <c r="J28" s="5">
        <v>1500</v>
      </c>
    </row>
    <row r="29" spans="2:13" ht="20.6" x14ac:dyDescent="0.4">
      <c r="B29" s="9">
        <v>11</v>
      </c>
      <c r="C29" s="12" t="s">
        <v>9</v>
      </c>
      <c r="D29" s="2" t="s">
        <v>10</v>
      </c>
      <c r="E29" s="2">
        <v>1</v>
      </c>
      <c r="F29" s="5">
        <v>140</v>
      </c>
      <c r="G29" s="2"/>
      <c r="H29" s="2" t="s">
        <v>30</v>
      </c>
      <c r="I29" s="25" t="s">
        <v>4</v>
      </c>
      <c r="J29" s="5">
        <v>1500</v>
      </c>
    </row>
    <row r="30" spans="2:13" ht="20.6" x14ac:dyDescent="0.4">
      <c r="B30" s="9">
        <v>12</v>
      </c>
      <c r="C30" s="12" t="s">
        <v>9</v>
      </c>
      <c r="D30" s="2" t="s">
        <v>10</v>
      </c>
      <c r="E30" s="2">
        <v>1</v>
      </c>
      <c r="F30" s="5">
        <v>140</v>
      </c>
      <c r="G30" s="2"/>
      <c r="H30" s="2" t="s">
        <v>30</v>
      </c>
      <c r="I30" s="25" t="s">
        <v>4</v>
      </c>
      <c r="J30" s="5">
        <v>1500</v>
      </c>
    </row>
    <row r="31" spans="2:13" ht="20.6" x14ac:dyDescent="0.4">
      <c r="B31" s="9">
        <v>13</v>
      </c>
      <c r="C31" s="12" t="s">
        <v>9</v>
      </c>
      <c r="D31" s="2" t="s">
        <v>10</v>
      </c>
      <c r="E31" s="2">
        <v>1</v>
      </c>
      <c r="F31" s="5">
        <v>140</v>
      </c>
      <c r="G31" s="2"/>
      <c r="H31" s="2" t="s">
        <v>30</v>
      </c>
      <c r="I31" s="25" t="s">
        <v>4</v>
      </c>
      <c r="J31" s="5">
        <v>1500</v>
      </c>
    </row>
    <row r="32" spans="2:13" ht="20.6" x14ac:dyDescent="0.4">
      <c r="B32" s="9">
        <v>14</v>
      </c>
      <c r="C32" s="12" t="s">
        <v>9</v>
      </c>
      <c r="D32" s="2" t="s">
        <v>10</v>
      </c>
      <c r="E32" s="2">
        <v>1</v>
      </c>
      <c r="F32" s="5">
        <v>140</v>
      </c>
      <c r="G32" s="2"/>
      <c r="H32" s="2" t="s">
        <v>30</v>
      </c>
      <c r="I32" s="25" t="s">
        <v>4</v>
      </c>
      <c r="J32" s="5">
        <v>1500</v>
      </c>
    </row>
    <row r="34" spans="2:13" ht="15.9" x14ac:dyDescent="0.45">
      <c r="B34" s="24" t="s">
        <v>21</v>
      </c>
      <c r="C34" s="24"/>
      <c r="D34" s="24"/>
      <c r="E34" s="24">
        <f>SUM(E20:E27)</f>
        <v>8</v>
      </c>
      <c r="F34" s="22"/>
      <c r="G34" s="22"/>
      <c r="H34" s="22"/>
      <c r="I34" s="22"/>
      <c r="J34" s="23"/>
      <c r="K34" s="22"/>
    </row>
    <row r="35" spans="2:13" ht="18.45" x14ac:dyDescent="0.5">
      <c r="B35" s="30" t="s">
        <v>36</v>
      </c>
      <c r="C35" s="22"/>
      <c r="D35" s="22"/>
      <c r="E35" s="22"/>
      <c r="F35" s="22"/>
      <c r="G35" s="22"/>
      <c r="H35" s="22"/>
      <c r="I35" s="22"/>
      <c r="J35" s="23"/>
      <c r="K35" s="30" t="s">
        <v>59</v>
      </c>
      <c r="L35" s="30">
        <v>5</v>
      </c>
      <c r="M35" s="28">
        <f>SUM(M19:M32)</f>
        <v>242522</v>
      </c>
    </row>
    <row r="37" spans="2:13" ht="15.9" x14ac:dyDescent="0.45">
      <c r="B37" s="31" t="s">
        <v>37</v>
      </c>
      <c r="C37" s="31"/>
      <c r="D37" s="31"/>
      <c r="E37" s="31"/>
      <c r="F37" s="31"/>
      <c r="G37" s="31"/>
      <c r="H37" s="31"/>
      <c r="I37" s="31"/>
      <c r="J37" s="31"/>
      <c r="K37" s="31"/>
      <c r="L37" s="32"/>
      <c r="M37" s="32">
        <f>M35</f>
        <v>242522</v>
      </c>
    </row>
    <row r="39" spans="2:13" ht="18.45" x14ac:dyDescent="0.5">
      <c r="B39" s="33" t="s">
        <v>38</v>
      </c>
      <c r="C39" s="34"/>
      <c r="D39" s="34"/>
      <c r="E39" s="34"/>
      <c r="F39" s="34"/>
      <c r="G39" s="34"/>
      <c r="H39" s="34"/>
      <c r="I39" s="34"/>
      <c r="J39" s="35"/>
      <c r="K39" s="36"/>
      <c r="L39" s="34"/>
    </row>
    <row r="40" spans="2:13" ht="18.45" x14ac:dyDescent="0.5">
      <c r="B40" s="31" t="s">
        <v>65</v>
      </c>
      <c r="C40" s="43"/>
      <c r="D40" s="43"/>
      <c r="E40" s="2" t="s">
        <v>1</v>
      </c>
      <c r="F40" s="43"/>
      <c r="G40" s="2"/>
      <c r="H40" s="2" t="s">
        <v>54</v>
      </c>
      <c r="I40" s="2" t="s">
        <v>55</v>
      </c>
      <c r="J40" s="44"/>
      <c r="K40" s="45"/>
      <c r="L40" s="43"/>
    </row>
    <row r="41" spans="2:13" x14ac:dyDescent="0.4">
      <c r="B41" s="31">
        <v>201</v>
      </c>
      <c r="C41" s="55" t="s">
        <v>39</v>
      </c>
      <c r="D41" s="12" t="s">
        <v>40</v>
      </c>
      <c r="E41" s="58">
        <v>2</v>
      </c>
      <c r="F41" s="59">
        <v>24938</v>
      </c>
      <c r="G41" s="53"/>
      <c r="H41" s="60">
        <v>12</v>
      </c>
      <c r="I41" s="60">
        <v>200</v>
      </c>
      <c r="J41" s="54"/>
      <c r="K41" s="39"/>
      <c r="M41" s="37">
        <f>E41*F41</f>
        <v>49876</v>
      </c>
    </row>
    <row r="42" spans="2:13" x14ac:dyDescent="0.4">
      <c r="B42" s="50"/>
      <c r="C42" s="12"/>
      <c r="D42" s="52"/>
      <c r="E42" s="56"/>
      <c r="F42" s="60"/>
      <c r="G42" s="52"/>
      <c r="H42" s="60"/>
      <c r="I42" s="60"/>
      <c r="J42" s="54"/>
      <c r="K42" s="39"/>
    </row>
    <row r="43" spans="2:13" x14ac:dyDescent="0.4">
      <c r="B43" s="31" t="s">
        <v>45</v>
      </c>
      <c r="C43" s="55" t="s">
        <v>42</v>
      </c>
      <c r="D43" s="12" t="s">
        <v>43</v>
      </c>
      <c r="E43" s="58">
        <v>2</v>
      </c>
      <c r="F43" s="59">
        <v>12834</v>
      </c>
      <c r="G43" s="53"/>
      <c r="H43" s="60">
        <v>10</v>
      </c>
      <c r="I43" s="60">
        <v>200</v>
      </c>
      <c r="J43" s="54"/>
      <c r="K43" s="39"/>
      <c r="M43" s="37">
        <f>E43*F43</f>
        <v>25668</v>
      </c>
    </row>
    <row r="44" spans="2:13" x14ac:dyDescent="0.4">
      <c r="B44" s="50"/>
      <c r="C44" s="12"/>
      <c r="D44" s="52"/>
      <c r="E44" s="56"/>
      <c r="F44" s="60"/>
      <c r="G44" s="52"/>
      <c r="H44" s="60"/>
      <c r="I44" s="60"/>
      <c r="J44" s="54"/>
      <c r="K44" s="39"/>
    </row>
    <row r="45" spans="2:13" x14ac:dyDescent="0.4">
      <c r="B45" s="31" t="s">
        <v>41</v>
      </c>
      <c r="C45" s="55" t="s">
        <v>64</v>
      </c>
      <c r="D45" s="57" t="s">
        <v>63</v>
      </c>
      <c r="E45" s="58">
        <v>60</v>
      </c>
      <c r="F45" s="59">
        <v>20632</v>
      </c>
      <c r="G45" s="53"/>
      <c r="H45" s="60"/>
      <c r="I45" s="60"/>
      <c r="J45" s="54"/>
      <c r="K45" s="39"/>
      <c r="M45" s="37">
        <f>F45</f>
        <v>20632</v>
      </c>
    </row>
    <row r="46" spans="2:13" x14ac:dyDescent="0.4">
      <c r="B46" s="31" t="s">
        <v>56</v>
      </c>
      <c r="C46" s="51"/>
      <c r="D46" s="52"/>
      <c r="E46" s="56"/>
      <c r="F46" s="59"/>
      <c r="G46" s="53"/>
      <c r="H46" s="60"/>
      <c r="I46" s="60"/>
      <c r="J46" s="54"/>
      <c r="K46" s="39"/>
      <c r="M46" s="37"/>
    </row>
    <row r="47" spans="2:13" x14ac:dyDescent="0.4">
      <c r="B47" s="50">
        <v>204</v>
      </c>
      <c r="C47" s="55" t="s">
        <v>57</v>
      </c>
      <c r="D47" s="12" t="s">
        <v>58</v>
      </c>
      <c r="E47" s="58">
        <v>6</v>
      </c>
      <c r="F47" s="59">
        <v>28864</v>
      </c>
      <c r="G47" s="53"/>
      <c r="H47" s="60">
        <v>15</v>
      </c>
      <c r="I47" s="60">
        <v>300</v>
      </c>
      <c r="J47" s="54"/>
      <c r="K47" s="39"/>
      <c r="M47" s="37">
        <f>E47*F47</f>
        <v>173184</v>
      </c>
    </row>
    <row r="48" spans="2:13" x14ac:dyDescent="0.4">
      <c r="B48" s="50"/>
      <c r="C48" s="12"/>
      <c r="D48" s="52"/>
      <c r="E48" s="52"/>
      <c r="F48" s="52"/>
      <c r="G48" s="52"/>
      <c r="H48" s="52"/>
      <c r="I48" s="52"/>
      <c r="J48" s="54"/>
      <c r="K48" s="39"/>
    </row>
    <row r="49" spans="2:13" ht="18.45" x14ac:dyDescent="0.5">
      <c r="B49" s="30" t="s">
        <v>44</v>
      </c>
      <c r="J49" s="38"/>
      <c r="K49" s="39"/>
      <c r="L49" s="28"/>
      <c r="M49" s="28">
        <f>SUM(M41:M47)</f>
        <v>269360</v>
      </c>
    </row>
  </sheetData>
  <pageMargins left="0.70866141732283472" right="0.70866141732283472" top="0.78740157480314965" bottom="0.78740157480314965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6" x14ac:dyDescent="0.4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6" x14ac:dyDescent="0.4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DUPLEXarchitekti</dc:creator>
  <cp:lastModifiedBy>Dusan Rosypal</cp:lastModifiedBy>
  <cp:lastPrinted>2026-03-04T13:29:55Z</cp:lastPrinted>
  <dcterms:created xsi:type="dcterms:W3CDTF">2020-11-11T08:58:52Z</dcterms:created>
  <dcterms:modified xsi:type="dcterms:W3CDTF">2026-03-04T13:30:33Z</dcterms:modified>
</cp:coreProperties>
</file>